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16. ПИР Реконструкция ВЛ 110 кВ Буран-Табъ-Яха ответвл.на ПС Ужгородская\"/>
    </mc:Choice>
  </mc:AlternateContent>
  <bookViews>
    <workbookView xWindow="0" yWindow="0" windowWidth="13455" windowHeight="11220" activeTab="1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'!$A$1:$G$30</definedName>
    <definedName name="_xlnm.Print_Area" localSheetId="1">'Сводная смета'!$A$1:$D$20</definedName>
  </definedNames>
  <calcPr calcId="162913"/>
</workbook>
</file>

<file path=xl/calcChain.xml><?xml version="1.0" encoding="utf-8"?>
<calcChain xmlns="http://schemas.openxmlformats.org/spreadsheetml/2006/main">
  <c r="E27" i="5" l="1"/>
  <c r="F26" i="5" s="1"/>
  <c r="D13" i="2"/>
  <c r="D14" i="2" s="1"/>
  <c r="D15" i="2" s="1"/>
  <c r="F25" i="5" l="1"/>
  <c r="F27" i="5" s="1"/>
</calcChain>
</file>

<file path=xl/sharedStrings.xml><?xml version="1.0" encoding="utf-8"?>
<sst xmlns="http://schemas.openxmlformats.org/spreadsheetml/2006/main" count="69" uniqueCount="48">
  <si>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</si>
  <si>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</si>
  <si>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</si>
  <si>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</si>
  <si>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</si>
  <si>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</si>
  <si>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</si>
  <si>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</si>
  <si>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</si>
  <si>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</si>
  <si>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</si>
  <si>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</si>
  <si>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</si>
  <si>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</si>
  <si>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</si>
  <si>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</si>
  <si>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</si>
  <si>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</si>
  <si>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</si>
  <si>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</si>
  <si>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</si>
  <si>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</si>
  <si>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</si>
  <si>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</si>
  <si>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</si>
  <si>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</si>
  <si>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</si>
  <si>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</si>
  <si>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</si>
  <si>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</si>
  <si>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</si>
  <si>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</si>
  <si>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Срок начала выполнения работ</t>
  </si>
  <si>
    <t>Срок окончания выполнения работ</t>
  </si>
  <si>
    <t>АО "Тюменьэнерго"</t>
  </si>
  <si>
    <t>(наименование указывать в соответствии с предметом договора)</t>
  </si>
  <si>
    <t>от _____________201_ г.</t>
  </si>
  <si>
    <t>* итоговая сумма должна быть равна предельной стоимости закупки</t>
  </si>
  <si>
    <t>Показатели инвестиционной программы АО "Тюменьэнерго" по объекту на 2018 год</t>
  </si>
  <si>
    <t>Показатели инвестиционной программы АО "Тюменьэнерго" по объекту на 2017 год</t>
  </si>
  <si>
    <t>-</t>
  </si>
  <si>
    <t>Разработка рабочей документации</t>
  </si>
  <si>
    <t>1</t>
  </si>
  <si>
    <t>2</t>
  </si>
  <si>
    <t xml:space="preserve">Выполнение проектных работ по реконструкции ВЛ 110 кВ "Буран-Табь-Яха" ответвление на ПС "Ужгородская", ВЛ 110 кВ "Оленья-УГП-13-1,2 цепь" с ответвлением на ПС "УГП-12" филиала АО «Тюменьэнерго» Северные электрические сети </t>
  </si>
  <si>
    <t>Разработка рабочей документации в соответствии с заданием на проектирование (приложение № 1 к настоящему договору)</t>
  </si>
  <si>
    <t>КАЛЕНДАРНЫЙ   ПЛАН</t>
  </si>
  <si>
    <t>СВОДНАЯ  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</si>
</sst>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9" xfId="1" applyFont="1" applyBorder="1" applyAlignment="1"/>
    <xf numFmtId="0" fontId="12" fillId="0" borderId="9" xfId="1" applyFont="1" applyBorder="1" applyAlignment="1"/>
    <xf numFmtId="0" fontId="11" fillId="0" borderId="0" xfId="1" applyFont="1" applyBorder="1" applyAlignment="1">
      <alignment horizontal="right"/>
    </xf>
    <xf numFmtId="0" fontId="5" fillId="0" borderId="9" xfId="0" applyNumberFormat="1" applyFont="1" applyFill="1" applyBorder="1" applyAlignment="1">
      <alignment horizontal="left" vertical="top" wrapText="1"/>
    </xf>
    <xf numFmtId="4" fontId="1" fillId="0" borderId="14" xfId="0" applyNumberFormat="1" applyFont="1" applyBorder="1" applyAlignment="1">
      <alignment horizontal="center" vertical="center"/>
    </xf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11" fillId="0" borderId="21" xfId="1" applyFont="1" applyBorder="1" applyAlignment="1"/>
    <xf numFmtId="0" fontId="18" fillId="0" borderId="21" xfId="0" applyFont="1" applyBorder="1" applyAlignment="1"/>
    <xf numFmtId="4" fontId="15" fillId="0" borderId="19" xfId="1" applyNumberFormat="1" applyFont="1" applyBorder="1" applyAlignment="1"/>
    <xf numFmtId="0" fontId="7" fillId="0" borderId="0" xfId="0" applyFont="1" applyAlignment="1">
      <alignment horizontal="right"/>
    </xf>
    <xf numFmtId="0" fontId="1" fillId="0" borderId="9" xfId="0" applyFont="1" applyBorder="1"/>
    <xf numFmtId="0" fontId="2" fillId="3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5" fillId="0" borderId="20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1" fillId="0" borderId="22" xfId="0" applyFont="1" applyBorder="1"/>
    <xf numFmtId="0" fontId="1" fillId="0" borderId="17" xfId="0" applyFont="1" applyBorder="1"/>
    <xf numFmtId="0" fontId="1" fillId="0" borderId="23" xfId="0" applyFont="1" applyBorder="1"/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13" fillId="0" borderId="0" xfId="1" applyFont="1" applyBorder="1"/>
    <xf numFmtId="0" fontId="18" fillId="0" borderId="0" xfId="0" applyFont="1" applyBorder="1" applyAlignment="1"/>
    <xf numFmtId="0" fontId="2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14" xfId="0" applyFont="1" applyBorder="1"/>
    <xf numFmtId="49" fontId="2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C42"/>
  <sheetViews>
    <sheetView view="pageBreakPreview" zoomScaleNormal="100" workbookViewId="0">
      <selection activeCell="D24" sqref="D24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6" customWidth="1"/>
    <col min="7" max="7" width="12.28515625" style="1" customWidth="1"/>
    <col min="8" max="9" width="9.5703125" style="1" customWidth="1"/>
    <col min="10" max="16384" width="9.140625" style="1"/>
  </cols>
  <sheetData>
    <row r="1" spans="2:107" x14ac:dyDescent="0.25">
      <c r="B1" s="31"/>
      <c r="C1" s="32"/>
      <c r="F1" s="54" t="s">
        <v>19</v>
      </c>
      <c r="G1" s="54"/>
    </row>
    <row r="2" spans="2:107" x14ac:dyDescent="0.25">
      <c r="C2" s="32"/>
      <c r="F2" s="54" t="s">
        <v>3</v>
      </c>
      <c r="G2" s="54"/>
    </row>
    <row r="3" spans="2:107" x14ac:dyDescent="0.25">
      <c r="F3" s="54" t="s">
        <v>2</v>
      </c>
      <c r="G3" s="54"/>
    </row>
    <row r="4" spans="2:107" x14ac:dyDescent="0.25">
      <c r="F4" s="54" t="s">
        <v>36</v>
      </c>
      <c r="G4" s="54"/>
    </row>
    <row r="5" spans="2:107" x14ac:dyDescent="0.25">
      <c r="E5" s="24"/>
    </row>
    <row r="6" spans="2:107" x14ac:dyDescent="0.25">
      <c r="B6" s="55" t="s">
        <v>39</v>
      </c>
      <c r="C6" s="55"/>
      <c r="D6" s="55"/>
      <c r="E6" s="55"/>
      <c r="F6" s="55"/>
      <c r="G6" s="41" t="s">
        <v>23</v>
      </c>
    </row>
    <row r="7" spans="2:107" ht="15.75" x14ac:dyDescent="0.25">
      <c r="B7" s="36" t="s">
        <v>24</v>
      </c>
      <c r="C7" s="37" t="s">
        <v>25</v>
      </c>
      <c r="D7" s="37" t="s">
        <v>26</v>
      </c>
      <c r="E7" s="37" t="s">
        <v>27</v>
      </c>
      <c r="F7" s="38" t="s">
        <v>28</v>
      </c>
      <c r="G7" s="45" t="s">
        <v>29</v>
      </c>
    </row>
    <row r="8" spans="2:107" ht="15.75" x14ac:dyDescent="0.25">
      <c r="B8" s="36" t="s">
        <v>30</v>
      </c>
      <c r="C8" s="36" t="s">
        <v>40</v>
      </c>
      <c r="D8" s="36"/>
      <c r="E8" s="36"/>
      <c r="F8" s="39"/>
      <c r="G8" s="40"/>
    </row>
    <row r="9" spans="2:107" ht="15.75" customHeight="1" x14ac:dyDescent="0.25">
      <c r="B9" s="36" t="s">
        <v>31</v>
      </c>
      <c r="C9" s="36"/>
      <c r="D9" s="36"/>
      <c r="E9" s="36"/>
      <c r="F9" s="39"/>
      <c r="G9" s="40"/>
    </row>
    <row r="10" spans="2:107" ht="15.75" customHeight="1" x14ac:dyDescent="0.25">
      <c r="B10" s="47" t="s">
        <v>37</v>
      </c>
      <c r="C10" s="48"/>
      <c r="D10" s="48"/>
      <c r="E10" s="48"/>
      <c r="F10" s="48"/>
      <c r="G10" s="48"/>
    </row>
    <row r="11" spans="2:107" x14ac:dyDescent="0.25">
      <c r="E11" s="30"/>
    </row>
    <row r="12" spans="2:107" ht="32.25" customHeight="1" x14ac:dyDescent="0.25">
      <c r="B12" s="55" t="s">
        <v>38</v>
      </c>
      <c r="C12" s="55"/>
      <c r="D12" s="55"/>
      <c r="E12" s="55"/>
      <c r="F12" s="55"/>
      <c r="G12" s="41" t="s">
        <v>23</v>
      </c>
      <c r="H12" s="68"/>
      <c r="I12" s="68"/>
      <c r="J12" s="68"/>
      <c r="K12" s="68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</row>
    <row r="13" spans="2:107" ht="18" customHeight="1" x14ac:dyDescent="0.25">
      <c r="B13" s="36" t="s">
        <v>24</v>
      </c>
      <c r="C13" s="37" t="s">
        <v>25</v>
      </c>
      <c r="D13" s="37" t="s">
        <v>26</v>
      </c>
      <c r="E13" s="37" t="s">
        <v>27</v>
      </c>
      <c r="F13" s="38" t="s">
        <v>28</v>
      </c>
      <c r="G13" s="45" t="s">
        <v>29</v>
      </c>
      <c r="H13" s="34"/>
      <c r="I13" s="33"/>
      <c r="J13" s="34"/>
      <c r="K13" s="33"/>
      <c r="L13" s="34"/>
      <c r="M13" s="33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</row>
    <row r="14" spans="2:107" ht="17.25" customHeight="1" x14ac:dyDescent="0.25">
      <c r="B14" s="36" t="s">
        <v>30</v>
      </c>
      <c r="C14" s="49">
        <v>2587.86</v>
      </c>
      <c r="D14" s="36"/>
      <c r="E14" s="36"/>
      <c r="F14" s="39"/>
      <c r="G14" s="40"/>
      <c r="H14" s="34"/>
      <c r="I14" s="35"/>
      <c r="J14" s="34"/>
      <c r="K14" s="35"/>
      <c r="L14" s="34"/>
      <c r="M14" s="35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62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4"/>
    </row>
    <row r="15" spans="2:107" ht="18" customHeight="1" x14ac:dyDescent="0.25">
      <c r="B15" s="36" t="s">
        <v>31</v>
      </c>
      <c r="C15" s="49">
        <v>3053.68</v>
      </c>
      <c r="D15" s="36"/>
      <c r="E15" s="36"/>
      <c r="F15" s="39"/>
      <c r="G15" s="40"/>
      <c r="H15" s="69"/>
      <c r="I15" s="69"/>
      <c r="J15" s="69"/>
      <c r="K15" s="69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62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4"/>
    </row>
    <row r="16" spans="2:107" x14ac:dyDescent="0.25">
      <c r="B16" s="47" t="s">
        <v>37</v>
      </c>
      <c r="C16" s="48"/>
      <c r="D16" s="48"/>
      <c r="E16" s="48"/>
      <c r="F16" s="48"/>
      <c r="G16" s="48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62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4"/>
    </row>
    <row r="17" spans="1:107" ht="23.25" customHeight="1" x14ac:dyDescent="0.25">
      <c r="B17" s="56" t="s">
        <v>46</v>
      </c>
      <c r="C17" s="56"/>
      <c r="D17" s="56"/>
      <c r="E17" s="56"/>
      <c r="F17" s="56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62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4"/>
    </row>
    <row r="18" spans="1:107" s="51" customFormat="1" ht="0.75" customHeight="1" x14ac:dyDescent="0.25">
      <c r="A18" s="60" t="s">
        <v>44</v>
      </c>
      <c r="B18" s="60"/>
      <c r="C18" s="60"/>
      <c r="D18" s="60"/>
      <c r="E18" s="60"/>
      <c r="F18" s="60"/>
      <c r="G18" s="60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62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</row>
    <row r="19" spans="1:107" ht="35.25" customHeight="1" x14ac:dyDescent="0.25">
      <c r="A19" s="60"/>
      <c r="B19" s="60"/>
      <c r="C19" s="60"/>
      <c r="D19" s="60"/>
      <c r="E19" s="60"/>
      <c r="F19" s="60"/>
      <c r="G19" s="60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62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4"/>
    </row>
    <row r="20" spans="1:107" s="2" customFormat="1" ht="15" customHeight="1" x14ac:dyDescent="0.25">
      <c r="A20" s="59" t="s">
        <v>35</v>
      </c>
      <c r="B20" s="59"/>
      <c r="C20" s="59"/>
      <c r="D20" s="59"/>
      <c r="E20" s="59"/>
      <c r="F20" s="59"/>
      <c r="G20" s="59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65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7"/>
    </row>
    <row r="21" spans="1:107" s="2" customFormat="1" ht="15.75" thickBot="1" x14ac:dyDescent="0.3">
      <c r="A21" s="25"/>
      <c r="B21" s="25"/>
      <c r="C21" s="25"/>
      <c r="D21" s="25"/>
      <c r="E21" s="25"/>
      <c r="F21" s="27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</row>
    <row r="22" spans="1:107" s="3" customFormat="1" ht="75" customHeight="1" x14ac:dyDescent="0.2">
      <c r="A22" s="4" t="s">
        <v>4</v>
      </c>
      <c r="B22" s="5" t="s">
        <v>5</v>
      </c>
      <c r="C22" s="53" t="s">
        <v>32</v>
      </c>
      <c r="D22" s="53" t="s">
        <v>33</v>
      </c>
      <c r="E22" s="5" t="s">
        <v>20</v>
      </c>
      <c r="F22" s="57" t="s">
        <v>22</v>
      </c>
      <c r="G22" s="58"/>
    </row>
    <row r="23" spans="1:107" s="3" customFormat="1" x14ac:dyDescent="0.2">
      <c r="A23" s="91">
        <v>1</v>
      </c>
      <c r="B23" s="71">
        <v>2</v>
      </c>
      <c r="C23" s="71">
        <v>3</v>
      </c>
      <c r="D23" s="71">
        <v>4</v>
      </c>
      <c r="E23" s="71">
        <v>5</v>
      </c>
      <c r="F23" s="72">
        <v>6</v>
      </c>
      <c r="G23" s="73"/>
    </row>
    <row r="24" spans="1:107" ht="78" customHeight="1" x14ac:dyDescent="0.25">
      <c r="A24" s="92" t="s">
        <v>42</v>
      </c>
      <c r="B24" s="75" t="s">
        <v>45</v>
      </c>
      <c r="C24" s="74" t="s">
        <v>14</v>
      </c>
      <c r="D24" s="74" t="s">
        <v>14</v>
      </c>
      <c r="E24" s="76">
        <v>0</v>
      </c>
      <c r="F24" s="77" t="s">
        <v>15</v>
      </c>
      <c r="G24" s="78"/>
    </row>
    <row r="25" spans="1:107" ht="60" x14ac:dyDescent="0.25">
      <c r="A25" s="92" t="s">
        <v>43</v>
      </c>
      <c r="B25" s="75" t="s">
        <v>16</v>
      </c>
      <c r="C25" s="74" t="s">
        <v>14</v>
      </c>
      <c r="D25" s="79" t="s">
        <v>14</v>
      </c>
      <c r="E25" s="80" t="s">
        <v>15</v>
      </c>
      <c r="F25" s="81">
        <f>E27*20%</f>
        <v>0</v>
      </c>
      <c r="G25" s="82"/>
    </row>
    <row r="26" spans="1:107" ht="30" hidden="1" customHeight="1" x14ac:dyDescent="0.25">
      <c r="A26" s="93"/>
      <c r="B26" s="84" t="s">
        <v>21</v>
      </c>
      <c r="C26" s="83"/>
      <c r="D26" s="79"/>
      <c r="E26" s="80" t="s">
        <v>15</v>
      </c>
      <c r="F26" s="80">
        <f>E27*15%</f>
        <v>0</v>
      </c>
      <c r="G26" s="85"/>
    </row>
    <row r="27" spans="1:107" s="2" customFormat="1" ht="32.25" customHeight="1" thickBot="1" x14ac:dyDescent="0.25">
      <c r="A27" s="94"/>
      <c r="B27" s="87" t="s">
        <v>0</v>
      </c>
      <c r="C27" s="86"/>
      <c r="D27" s="86"/>
      <c r="E27" s="88">
        <f>SUM(E24:E25)</f>
        <v>0</v>
      </c>
      <c r="F27" s="89">
        <f>SUM(F24:F26)</f>
        <v>0</v>
      </c>
      <c r="G27" s="90"/>
    </row>
    <row r="30" spans="1:107" x14ac:dyDescent="0.25">
      <c r="B30" s="2" t="s">
        <v>1</v>
      </c>
      <c r="D30" s="2" t="s">
        <v>6</v>
      </c>
    </row>
    <row r="31" spans="1:107" x14ac:dyDescent="0.25">
      <c r="B31" s="28"/>
      <c r="D31" s="2"/>
    </row>
    <row r="32" spans="1:107" x14ac:dyDescent="0.25">
      <c r="B32" s="29"/>
    </row>
    <row r="33" spans="2:2" x14ac:dyDescent="0.25">
      <c r="B33" s="29"/>
    </row>
    <row r="34" spans="2:2" x14ac:dyDescent="0.25">
      <c r="B34" s="29"/>
    </row>
    <row r="35" spans="2:2" x14ac:dyDescent="0.25">
      <c r="B35" s="29"/>
    </row>
    <row r="36" spans="2:2" x14ac:dyDescent="0.25">
      <c r="B36" s="29"/>
    </row>
    <row r="37" spans="2:2" x14ac:dyDescent="0.25">
      <c r="B37" s="29"/>
    </row>
    <row r="42" spans="2:2" x14ac:dyDescent="0.25">
      <c r="B42" s="2"/>
    </row>
  </sheetData>
  <mergeCells count="14">
    <mergeCell ref="F25:G25"/>
    <mergeCell ref="F27:G27"/>
    <mergeCell ref="F24:G24"/>
    <mergeCell ref="B12:F12"/>
    <mergeCell ref="B17:F17"/>
    <mergeCell ref="F22:G22"/>
    <mergeCell ref="F23:G23"/>
    <mergeCell ref="A20:G20"/>
    <mergeCell ref="A18:G19"/>
    <mergeCell ref="F1:G1"/>
    <mergeCell ref="F2:G2"/>
    <mergeCell ref="F3:G3"/>
    <mergeCell ref="F4:G4"/>
    <mergeCell ref="B6:F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1"/>
  <sheetViews>
    <sheetView tabSelected="1" view="pageBreakPreview" zoomScaleNormal="100" workbookViewId="0">
      <selection activeCell="A7" sqref="A7:D7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50" t="s">
        <v>17</v>
      </c>
    </row>
    <row r="2" spans="1:5" x14ac:dyDescent="0.25">
      <c r="D2" s="46" t="s">
        <v>3</v>
      </c>
    </row>
    <row r="3" spans="1:5" x14ac:dyDescent="0.25">
      <c r="D3" s="46" t="s">
        <v>2</v>
      </c>
    </row>
    <row r="4" spans="1:5" x14ac:dyDescent="0.25">
      <c r="D4" s="30" t="s">
        <v>18</v>
      </c>
    </row>
    <row r="6" spans="1:5" x14ac:dyDescent="0.25">
      <c r="A6" s="61" t="s">
        <v>47</v>
      </c>
      <c r="B6" s="61"/>
      <c r="C6" s="61"/>
      <c r="D6" s="61"/>
    </row>
    <row r="7" spans="1:5" ht="45.75" customHeight="1" x14ac:dyDescent="0.25">
      <c r="A7" s="60" t="s">
        <v>44</v>
      </c>
      <c r="B7" s="60"/>
      <c r="C7" s="60"/>
      <c r="D7" s="60"/>
      <c r="E7" s="44"/>
    </row>
    <row r="8" spans="1:5" s="2" customFormat="1" ht="14.25" x14ac:dyDescent="0.2">
      <c r="A8" s="52"/>
      <c r="B8" s="52"/>
      <c r="C8" s="52"/>
      <c r="D8" s="52"/>
    </row>
    <row r="9" spans="1:5" ht="15.75" thickBot="1" x14ac:dyDescent="0.3"/>
    <row r="10" spans="1:5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5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5" x14ac:dyDescent="0.25">
      <c r="A12" s="10" t="s">
        <v>42</v>
      </c>
      <c r="B12" s="42" t="s">
        <v>41</v>
      </c>
      <c r="C12" s="11"/>
      <c r="D12" s="43">
        <v>0</v>
      </c>
    </row>
    <row r="13" spans="1:5" s="2" customFormat="1" ht="21" customHeight="1" x14ac:dyDescent="0.2">
      <c r="A13" s="12"/>
      <c r="B13" s="13" t="s">
        <v>11</v>
      </c>
      <c r="C13" s="14"/>
      <c r="D13" s="15">
        <f>SUM(D12:D12)</f>
        <v>0</v>
      </c>
    </row>
    <row r="14" spans="1:5" ht="21" customHeight="1" x14ac:dyDescent="0.25">
      <c r="A14" s="16"/>
      <c r="B14" s="17" t="s">
        <v>12</v>
      </c>
      <c r="C14" s="18"/>
      <c r="D14" s="19">
        <f>D13*0.18</f>
        <v>0</v>
      </c>
    </row>
    <row r="15" spans="1:5" s="2" customFormat="1" ht="21" customHeight="1" thickBot="1" x14ac:dyDescent="0.25">
      <c r="A15" s="20"/>
      <c r="B15" s="21" t="s">
        <v>13</v>
      </c>
      <c r="C15" s="22"/>
      <c r="D15" s="23">
        <f>D13+D14</f>
        <v>0</v>
      </c>
    </row>
    <row r="18" spans="2:3" x14ac:dyDescent="0.25">
      <c r="B18" s="2" t="s">
        <v>1</v>
      </c>
      <c r="C18" s="2" t="s">
        <v>6</v>
      </c>
    </row>
    <row r="19" spans="2:3" x14ac:dyDescent="0.25">
      <c r="B19" s="2" t="s">
        <v>34</v>
      </c>
    </row>
    <row r="31" spans="2:3" x14ac:dyDescent="0.25">
      <c r="B31" s="2"/>
    </row>
  </sheetData>
  <mergeCells count="2">
    <mergeCell ref="A6:D6"/>
    <mergeCell ref="A7:D7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2017-07-12T03:46:40Z</cp:lastPrinted>
  <dcterms:created xsi:type="dcterms:W3CDTF">2007-07-25T15:17:50Z</dcterms:created>
  <dcterms:modified xsi:type="dcterms:W3CDTF">2017-07-12T03:47:06Z</dcterms:modified>
</cp:coreProperties>
</file>